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0736" windowHeight="97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C14" i="7"/>
  <c r="D61" i="19"/>
  <c r="D26" i="7"/>
  <c r="C26" i="7"/>
  <c r="XFD27" i="19"/>
  <c r="XFD26" i="19"/>
  <c r="D25" i="19"/>
  <c r="XFD25" i="19" s="1"/>
  <c r="F17" i="12" l="1"/>
  <c r="J18" i="12"/>
  <c r="J17" i="12"/>
  <c r="D34" i="19" l="1"/>
  <c r="I11" i="21" l="1"/>
  <c r="N10" i="21"/>
  <c r="N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62" i="18" l="1"/>
  <c r="E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I17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E70" i="19" l="1"/>
  <c r="F70" i="19"/>
  <c r="F71" i="19" s="1"/>
</calcChain>
</file>

<file path=xl/sharedStrings.xml><?xml version="1.0" encoding="utf-8"?>
<sst xmlns="http://schemas.openxmlformats.org/spreadsheetml/2006/main" count="674" uniqueCount="289">
  <si>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</si>
  <si>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</si>
  <si>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</si>
  <si>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</si>
  <si>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</si>
  <si>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</si>
  <si>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</si>
  <si>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</si>
  <si>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</si>
  <si>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</si>
  <si>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</si>
  <si>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</si>
  <si>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</si>
  <si>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</si>
  <si>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</si>
  <si>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</si>
  <si>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</si>
  <si>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</si>
  <si>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</si>
  <si>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</si>
  <si>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</si>
  <si>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</si>
  <si>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</si>
  <si>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</si>
  <si>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</si>
  <si>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</si>
  <si>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</si>
  <si>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</si>
  <si>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</si>
  <si>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</si>
  <si>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</si>
  <si>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</si>
  <si>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</si>
  <si>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</si>
  <si>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</si>
  <si>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</si>
  <si>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</si>
  <si>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</si>
  <si>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</si>
  <si>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</si>
  <si>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</si>
  <si>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</si>
  <si>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</si>
  <si>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</si>
  <si>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</si>
  <si>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</si>
  <si>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</si>
  <si>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</si>
  <si>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</si>
  <si>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</si>
  <si>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</si>
  <si>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</si>
  <si>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</si>
  <si>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</si>
  <si>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</si>
  <si>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</si>
  <si>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</si>
  <si>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</si>
  <si>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</si>
  <si>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</si>
  <si>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</si>
  <si>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</si>
  <si>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</si>
  <si>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</si>
  <si>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</si>
  <si>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</si>
  <si>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</si>
  <si>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</si>
  <si>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</si>
  <si>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</si>
  <si>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</si>
  <si>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</si>
  <si>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</si>
  <si>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</si>
  <si>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</si>
  <si>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</si>
  <si>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</si>
  <si>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</si>
  <si>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</si>
  <si>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</si>
  <si>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</si>
  <si>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</si>
  <si>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</si>
  <si>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</si>
  <si>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</si>
  <si>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</si>
  <si>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</si>
  <si>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</si>
  <si>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</si>
  <si>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</si>
  <si>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</si>
  <si>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</si>
  <si>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</si>
  <si>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</si>
  <si>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</si>
  <si>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</si>
  <si>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</si>
  <si>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</si>
  <si>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</si>
  <si>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</si>
  <si>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</si>
  <si>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</si>
  <si>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</si>
  <si>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</si>
  <si>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</si>
  <si>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</si>
  <si>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</si>
  <si>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</si>
  <si>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</si>
  <si>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</si>
  <si>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</si>
  <si>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</si>
  <si>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</si>
  <si>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</si>
  <si>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</si>
  <si>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</si>
  <si>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</si>
  <si>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</si>
  <si>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</si>
  <si>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</si>
  <si>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</si>
  <si>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</si>
  <si>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</si>
  <si>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</si>
  <si>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</si>
  <si>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</si>
  <si>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</si>
  <si>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</si>
  <si>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</si>
  <si>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</si>
  <si>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</si>
  <si>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</si>
  <si>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</si>
  <si>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</si>
  <si>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</si>
  <si>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</si>
  <si>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</si>
  <si>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</si>
  <si>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</si>
  <si>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</si>
  <si>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</si>
  <si>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</si>
  <si>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</si>
  <si>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</si>
  <si>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</si>
  <si>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</si>
  <si>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</si>
  <si>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</si>
  <si>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</si>
  <si>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</si>
  <si>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</si>
  <si>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</si>
  <si>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</si>
  <si>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</si>
  <si>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</si>
  <si>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</si>
  <si>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</si>
  <si>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</si>
  <si>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</si>
  <si>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</si>
  <si>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</si>
  <si>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</si>
  <si>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</si>
  <si>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</si>
  <si>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</si>
  <si>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</si>
  <si>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</si>
  <si>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</si>
  <si>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</si>
  <si>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</si>
  <si>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</si>
  <si>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</si>
  <si>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</si>
  <si>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</si>
  <si>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</si>
  <si>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</si>
  <si>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</si>
  <si>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</si>
  <si>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</si>
  <si>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</si>
  <si>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</si>
  <si>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</si>
  <si>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</si>
  <si>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</si>
  <si>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</si>
  <si>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</si>
  <si>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</si>
  <si>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</si>
  <si>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</si>
  <si>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</si>
  <si>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</si>
  <si>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</si>
  <si>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</si>
  <si>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</si>
  <si>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</si>
  <si>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</si>
  <si>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</si>
  <si>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</si>
  <si>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</si>
  <si>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</si>
  <si>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</si>
  <si>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</si>
  <si>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</si>
  <si>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</si>
  <si>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</si>
  <si>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</si>
  <si>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</si>
  <si>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</si>
  <si>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</si>
  <si>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</si>
  <si>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</si>
  <si>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</si>
  <si>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</si>
  <si>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</si>
  <si>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</si>
  <si>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</si>
  <si>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</si>
  <si>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</si>
  <si>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</si>
  <si>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</si>
  <si>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</si>
  <si>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</si>
  <si>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</si>
  <si>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</si>
  <si>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</si>
  <si>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</si>
  <si>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</si>
  <si>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</si>
  <si>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</si>
  <si>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</si>
  <si>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</si>
  <si>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</si>
  <si>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</si>
  <si>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</si>
  <si>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</si>
  <si>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</si>
  <si>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</si>
  <si>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</si>
  <si>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</si>
  <si>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</si>
  <si>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</si>
  <si>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</si>
  <si>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</si>
  <si>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</si>
  <si>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</si>
  <si>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</si>
  <si>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</si>
  <si>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</si>
  <si>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</si>
  <si>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</si>
  <si>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</si>
  <si>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</si>
  <si>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</si>
  <si>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</si>
  <si>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</si>
  <si>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</si>
  <si>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</si>
  <si>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</si>
  <si>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</si>
  <si>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</si>
  <si>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</si>
  <si>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</si>
  <si>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</si>
  <si>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</si>
  <si>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</si>
  <si>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</si>
  <si>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</si>
  <si>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</si>
  <si>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</si>
  <si>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</si>
  <si>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Մերի Մանուկյան</t>
  </si>
  <si>
    <t>Լուսիկ Նիկողոսյան</t>
  </si>
  <si>
    <t xml:space="preserve">«Երևանի հ․112 մսուր-մանկապարտեզ» ՀՈԱԿ-ի </t>
  </si>
  <si>
    <t>ունենք նաև 2-րդ համակարգչի և տպող սարքի կարիք/ 250+400/հազ.դրամ</t>
  </si>
  <si>
    <t>ունենք թույլտվություն</t>
  </si>
  <si>
    <t>250+500</t>
  </si>
  <si>
    <t>304.7կրեդիտ</t>
  </si>
  <si>
    <t>հ/մ</t>
  </si>
  <si>
    <t>անհատույց սնունդ</t>
  </si>
  <si>
    <t xml:space="preserve">Հավելված 213   </t>
  </si>
  <si>
    <t xml:space="preserve">Հավելված 214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</si>
  <si>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</si>
  <si>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</si>
  <si>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</si>
  <si>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</si>
  <si>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Աշխատավարձի գծով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</si>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</sst>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2" fontId="26" fillId="0" borderId="0" xfId="0" applyNumberFormat="1" applyFont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46" zoomScaleSheetLayoutView="100" workbookViewId="0">
      <selection activeCell="N37" sqref="N1:T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5" style="6" hidden="1" customWidth="1"/>
    <col min="6" max="6" width="11.441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10.1093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0" width="0" style="7" hidden="1" customWidth="1"/>
    <col min="21" max="16384" width="9.109375" style="7"/>
  </cols>
  <sheetData>
    <row r="1" spans="1:13">
      <c r="C1" s="47"/>
      <c r="D1" s="47" t="s">
        <v>279</v>
      </c>
      <c r="E1" s="47"/>
    </row>
    <row r="2" spans="1:13">
      <c r="C2" s="47"/>
      <c r="D2" s="47" t="s">
        <v>281</v>
      </c>
      <c r="E2" s="47"/>
    </row>
    <row r="3" spans="1:13">
      <c r="C3" s="47"/>
      <c r="D3" s="47" t="s">
        <v>282</v>
      </c>
      <c r="E3" s="47"/>
    </row>
    <row r="4" spans="1:13">
      <c r="C4" s="223"/>
      <c r="D4" s="223" t="s">
        <v>283</v>
      </c>
      <c r="E4" s="47"/>
    </row>
    <row r="5" spans="1:13">
      <c r="C5" s="223"/>
      <c r="D5" s="223" t="s">
        <v>284</v>
      </c>
      <c r="E5" s="47"/>
    </row>
    <row r="6" spans="1:13" hidden="1">
      <c r="C6" s="48"/>
      <c r="D6" s="46"/>
      <c r="E6" s="49"/>
    </row>
    <row r="7" spans="1:13" ht="20.399999999999999">
      <c r="A7" s="537" t="s">
        <v>41</v>
      </c>
      <c r="B7" s="537"/>
      <c r="C7" s="537"/>
      <c r="D7" s="537"/>
      <c r="E7" s="50"/>
    </row>
    <row r="8" spans="1:13" ht="20.399999999999999">
      <c r="A8" s="538" t="s">
        <v>272</v>
      </c>
      <c r="B8" s="538"/>
      <c r="C8" s="538"/>
      <c r="D8" s="538"/>
    </row>
    <row r="9" spans="1:13" ht="18">
      <c r="A9" s="539" t="s">
        <v>245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55828.800000000003</v>
      </c>
      <c r="E12" s="55"/>
      <c r="F12" s="528">
        <v>55828.800000000003</v>
      </c>
    </row>
    <row r="13" spans="1:13" s="3" customFormat="1" hidden="1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222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 16384:16384" hidden="1">
      <c r="A17" s="530">
        <v>6</v>
      </c>
      <c r="B17" s="190" t="s">
        <v>9</v>
      </c>
      <c r="C17" s="61"/>
      <c r="D17" s="529"/>
      <c r="E17" s="55"/>
    </row>
    <row r="18" spans="1:23 16384:16384" hidden="1">
      <c r="A18" s="189">
        <v>7</v>
      </c>
      <c r="B18" s="191" t="s">
        <v>72</v>
      </c>
      <c r="C18" s="61"/>
      <c r="D18" s="293"/>
      <c r="E18" s="55"/>
    </row>
    <row r="19" spans="1:23 16384:16384">
      <c r="A19" s="189">
        <v>2</v>
      </c>
      <c r="B19" s="190" t="s">
        <v>126</v>
      </c>
      <c r="C19" s="61"/>
      <c r="D19" s="295">
        <f>SUM(D20:D21)</f>
        <v>2754.2000000000003</v>
      </c>
      <c r="E19" s="55"/>
    </row>
    <row r="20" spans="1:23 16384:16384" s="3" customFormat="1" ht="15.6">
      <c r="A20" s="195">
        <v>2.1</v>
      </c>
      <c r="B20" s="40" t="s">
        <v>73</v>
      </c>
      <c r="C20" s="63"/>
      <c r="D20" s="307">
        <f>+D67</f>
        <v>2438.8000000000002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>
      <c r="A21" s="195">
        <v>2.2000000000000002</v>
      </c>
      <c r="B21" s="40" t="s">
        <v>74</v>
      </c>
      <c r="C21" s="63"/>
      <c r="D21" s="294">
        <v>315.39999999999998</v>
      </c>
      <c r="E21" s="74" t="s">
        <v>227</v>
      </c>
      <c r="F21" s="2"/>
      <c r="G21" s="2"/>
      <c r="H21" s="410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3"/>
      <c r="E22" s="55"/>
    </row>
    <row r="23" spans="1:23 16384:16384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3</v>
      </c>
      <c r="B25" s="80" t="s">
        <v>286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  <c r="XFD25" s="535">
        <f>SUM(A25:XFC25)</f>
        <v>47.5</v>
      </c>
    </row>
    <row r="26" spans="1:23 16384:16384" s="3" customFormat="1" ht="18" hidden="1" customHeight="1">
      <c r="A26" s="195">
        <v>5.0999999999999996</v>
      </c>
      <c r="B26" s="40" t="s">
        <v>287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3.1</v>
      </c>
      <c r="B27" s="40" t="s">
        <v>288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47.6</v>
      </c>
    </row>
    <row r="28" spans="1:23 16384:16384" ht="18">
      <c r="A28" s="56"/>
      <c r="B28" s="65" t="s">
        <v>29</v>
      </c>
      <c r="C28" s="58"/>
      <c r="D28" s="364">
        <f>SUM(D12:D19,D22:D25)</f>
        <v>58627.5</v>
      </c>
      <c r="E28" s="55"/>
    </row>
    <row r="29" spans="1:23 16384:16384" ht="18" hidden="1">
      <c r="A29" s="60"/>
      <c r="B29" s="56"/>
      <c r="C29" s="61"/>
      <c r="D29" s="295"/>
      <c r="E29" s="55"/>
    </row>
    <row r="30" spans="1:23 16384:16384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285</v>
      </c>
      <c r="C31" s="61"/>
      <c r="D31" s="295">
        <f>+Ashkhatavardz!M11-'Dramakan hosqer'!C85</f>
        <v>34432.699999999997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11872.4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2038.7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2261.4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170.8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55</v>
      </c>
      <c r="E38" s="55"/>
    </row>
    <row r="39" spans="1:23">
      <c r="A39" s="189">
        <v>7</v>
      </c>
      <c r="B39" s="190" t="s">
        <v>19</v>
      </c>
      <c r="C39" s="61"/>
      <c r="D39" s="293">
        <v>60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141.19999999999999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20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62.4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1"/>
    </row>
    <row r="45" spans="1:23" ht="18.600000000000001" thickBot="1">
      <c r="A45" s="189">
        <v>9</v>
      </c>
      <c r="B45" s="190" t="s">
        <v>30</v>
      </c>
      <c r="C45" s="61"/>
      <c r="D45" s="293">
        <f>R45</f>
        <v>735</v>
      </c>
      <c r="E45" s="55" t="s">
        <v>224</v>
      </c>
      <c r="J45" s="355">
        <v>5</v>
      </c>
      <c r="K45" s="111" t="s">
        <v>199</v>
      </c>
      <c r="L45" s="357">
        <v>147</v>
      </c>
      <c r="M45" s="111" t="s">
        <v>200</v>
      </c>
      <c r="N45" s="356">
        <f>+J45*L45/12*2</f>
        <v>122.5</v>
      </c>
      <c r="O45" s="48" t="s">
        <v>223</v>
      </c>
      <c r="P45" s="408">
        <v>612.5</v>
      </c>
      <c r="Q45" s="7" t="s">
        <v>200</v>
      </c>
      <c r="R45" s="406">
        <f>+N45+P45</f>
        <v>735</v>
      </c>
    </row>
    <row r="46" spans="1:23">
      <c r="A46" s="189">
        <v>10</v>
      </c>
      <c r="B46" s="190" t="s">
        <v>25</v>
      </c>
      <c r="C46" s="61"/>
      <c r="D46" s="293">
        <v>160</v>
      </c>
      <c r="E46" s="55"/>
    </row>
    <row r="47" spans="1:23" hidden="1">
      <c r="A47" s="189">
        <v>12</v>
      </c>
      <c r="B47" s="227" t="s">
        <v>75</v>
      </c>
      <c r="C47" s="61"/>
      <c r="D47" s="293"/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>
      <c r="A49" s="189">
        <v>11</v>
      </c>
      <c r="B49" s="190" t="s">
        <v>121</v>
      </c>
      <c r="C49" s="61"/>
      <c r="D49" s="293">
        <v>20</v>
      </c>
      <c r="E49" s="55"/>
    </row>
    <row r="50" spans="1:6">
      <c r="A50" s="189">
        <v>12</v>
      </c>
      <c r="B50" s="190" t="s">
        <v>122</v>
      </c>
      <c r="C50" s="61"/>
      <c r="D50" s="293">
        <v>80</v>
      </c>
      <c r="E50" s="55"/>
      <c r="F50" s="62"/>
    </row>
    <row r="51" spans="1:6">
      <c r="A51" s="189">
        <v>13</v>
      </c>
      <c r="B51" s="190" t="s">
        <v>26</v>
      </c>
      <c r="C51" s="61"/>
      <c r="D51" s="293">
        <v>416</v>
      </c>
      <c r="E51" s="55"/>
      <c r="F51" s="62"/>
    </row>
    <row r="52" spans="1:6">
      <c r="A52" s="189">
        <v>14</v>
      </c>
      <c r="B52" s="190" t="s">
        <v>27</v>
      </c>
      <c r="C52" s="61"/>
      <c r="D52" s="293">
        <v>102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15</v>
      </c>
      <c r="B55" s="190" t="s">
        <v>45</v>
      </c>
      <c r="C55" s="61"/>
      <c r="D55" s="293">
        <v>58</v>
      </c>
      <c r="E55" s="55"/>
    </row>
    <row r="56" spans="1:6">
      <c r="A56" s="189">
        <v>16</v>
      </c>
      <c r="B56" s="190" t="s">
        <v>76</v>
      </c>
      <c r="C56" s="61"/>
      <c r="D56" s="293">
        <v>50</v>
      </c>
      <c r="E56" s="55"/>
    </row>
    <row r="57" spans="1:6">
      <c r="A57" s="189">
        <v>17</v>
      </c>
      <c r="B57" s="190" t="s">
        <v>77</v>
      </c>
      <c r="C57" s="61"/>
      <c r="D57" s="293">
        <v>95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>
      <c r="A59" s="189">
        <v>18</v>
      </c>
      <c r="B59" s="190" t="s">
        <v>123</v>
      </c>
      <c r="C59" s="61"/>
      <c r="D59" s="293">
        <v>5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50+44.5</f>
        <v>94.5</v>
      </c>
      <c r="E61" s="55"/>
      <c r="F61" s="6">
        <v>44.5</v>
      </c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20</v>
      </c>
      <c r="B66" s="80" t="s">
        <v>28</v>
      </c>
      <c r="C66" s="61"/>
      <c r="D66" s="293">
        <v>2438.8000000000002</v>
      </c>
      <c r="E66" s="55"/>
    </row>
    <row r="67" spans="1:14" s="3" customFormat="1" ht="15">
      <c r="A67" s="196">
        <v>20.100000000000001</v>
      </c>
      <c r="B67" s="73" t="s">
        <v>79</v>
      </c>
      <c r="C67" s="63"/>
      <c r="D67" s="294">
        <v>2438.8000000000002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80</v>
      </c>
      <c r="C68" s="61"/>
      <c r="D68" s="293">
        <v>53</v>
      </c>
      <c r="E68" s="55"/>
    </row>
    <row r="69" spans="1:14" s="18" customFormat="1" ht="18">
      <c r="A69" s="189">
        <v>22</v>
      </c>
      <c r="B69" s="190" t="s">
        <v>68</v>
      </c>
      <c r="C69" s="61"/>
      <c r="D69" s="293">
        <v>3288</v>
      </c>
      <c r="E69" s="67"/>
      <c r="F69" s="17" t="s">
        <v>276</v>
      </c>
      <c r="G69" s="17"/>
      <c r="H69" s="17">
        <v>1130</v>
      </c>
      <c r="I69" s="17" t="s">
        <v>277</v>
      </c>
      <c r="J69" s="534">
        <v>315.39999999999998</v>
      </c>
      <c r="K69" s="17"/>
      <c r="L69" s="17" t="s">
        <v>278</v>
      </c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58627.5</v>
      </c>
      <c r="E70" s="361">
        <f>+D28-D70</f>
        <v>0</v>
      </c>
      <c r="F70" s="533">
        <f>+D28-D70</f>
        <v>0</v>
      </c>
    </row>
    <row r="71" spans="1:14" ht="6.75" customHeight="1">
      <c r="B71" s="70"/>
      <c r="C71" s="11"/>
      <c r="D71" s="60"/>
      <c r="E71" s="55"/>
      <c r="F71" s="533">
        <f>+F70-'Dramakan hosqer'!C87</f>
        <v>-1537.9000000000087</v>
      </c>
    </row>
    <row r="72" spans="1:14" ht="26.25" hidden="1" customHeight="1">
      <c r="B72" s="10" t="s">
        <v>2</v>
      </c>
      <c r="C72" s="368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8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9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2" zoomScaleSheetLayoutView="100" workbookViewId="0">
      <selection activeCell="E2" sqref="E1:N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4" width="0" style="103" hidden="1" customWidth="1"/>
    <col min="15" max="16384" width="9.109375" style="103"/>
  </cols>
  <sheetData>
    <row r="1" spans="1:11" s="94" customFormat="1" ht="17.399999999999999">
      <c r="A1" s="92"/>
      <c r="B1" s="93"/>
      <c r="C1" s="413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4" t="s">
        <v>41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8" t="str">
        <f>+'Ekamut-caxs'!A8:D8</f>
        <v xml:space="preserve">«Երևանի հ․112 մսուր-մանկապարտեզ» ՀՈԱԿ-ի </v>
      </c>
      <c r="B8" s="538"/>
      <c r="C8" s="538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39" t="s">
        <v>247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0</v>
      </c>
      <c r="D13" s="542" t="s">
        <v>234</v>
      </c>
      <c r="E13" s="543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SUM(C15:C26)</f>
        <v>55873.3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55828.800000000003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94" customFormat="1" ht="18" customHeight="1">
      <c r="A26" s="79">
        <v>2</v>
      </c>
      <c r="B26" s="328" t="s">
        <v>286</v>
      </c>
      <c r="C26" s="327">
        <f>+C28</f>
        <v>44.5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6">
        <v>4.0999999999999996</v>
      </c>
      <c r="B27" s="33" t="s">
        <v>287</v>
      </c>
      <c r="C27" s="340"/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6">
        <v>2.1</v>
      </c>
      <c r="B28" s="33" t="s">
        <v>288</v>
      </c>
      <c r="C28" s="340">
        <v>44.5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35</v>
      </c>
      <c r="B29" s="14" t="s">
        <v>84</v>
      </c>
      <c r="C29" s="336">
        <f>C30+C72+C84</f>
        <v>54335.399999999994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53205.399999999994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285</v>
      </c>
      <c r="C31" s="327">
        <f>+'Ekamut-caxs'!D31</f>
        <v>34432.699999999997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11872.4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2038.7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2261.4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170.8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55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141.19999999999999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58.8</v>
      </c>
    </row>
    <row r="42" spans="1:11">
      <c r="A42" s="28">
        <v>8.1999999999999993</v>
      </c>
      <c r="B42" s="33" t="s">
        <v>22</v>
      </c>
      <c r="C42" s="340">
        <f>+'Ekamut-caxs'!D42</f>
        <v>20</v>
      </c>
    </row>
    <row r="43" spans="1:11">
      <c r="A43" s="28">
        <v>8.3000000000000007</v>
      </c>
      <c r="B43" s="33" t="s">
        <v>23</v>
      </c>
      <c r="C43" s="340">
        <f>+'Ekamut-caxs'!D43</f>
        <v>62.4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735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160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3" t="s">
        <v>75</v>
      </c>
      <c r="C47" s="326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11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122</v>
      </c>
      <c r="C50" s="327">
        <f>+'Ekamut-caxs'!D50</f>
        <v>80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8" t="s">
        <v>26</v>
      </c>
      <c r="C51" s="327">
        <f>+'Ekamut-caxs'!D51</f>
        <v>416</v>
      </c>
      <c r="D51" s="136" t="s">
        <v>274</v>
      </c>
      <c r="E51" s="136" t="s">
        <v>274</v>
      </c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8" t="s">
        <v>27</v>
      </c>
      <c r="C52" s="327">
        <f>+'Ekamut-caxs'!D52</f>
        <v>102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15</v>
      </c>
      <c r="B55" s="328" t="s">
        <v>45</v>
      </c>
      <c r="C55" s="327">
        <f>+'Ekamut-caxs'!D55</f>
        <v>58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76</v>
      </c>
      <c r="C56" s="327">
        <f>+'Ekamut-caxs'!D56</f>
        <v>50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18</v>
      </c>
      <c r="B59" s="328" t="s">
        <v>123</v>
      </c>
      <c r="C59" s="327">
        <f>+'Ekamut-caxs'!D59</f>
        <v>5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94.5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25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25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7.25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25" customHeight="1">
      <c r="A66" s="79">
        <v>20</v>
      </c>
      <c r="B66" s="349" t="s">
        <v>36</v>
      </c>
      <c r="C66" s="327">
        <f>SUM(C67:C69)</f>
        <v>53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20.100000000000001</v>
      </c>
      <c r="B69" s="122" t="s">
        <v>85</v>
      </c>
      <c r="C69" s="300">
        <f>+'Ekamut-caxs'!D68</f>
        <v>53</v>
      </c>
    </row>
    <row r="70" spans="1:11" s="119" customFormat="1" ht="17.399999999999999">
      <c r="A70" s="90">
        <v>21</v>
      </c>
      <c r="B70" s="334" t="s">
        <v>38</v>
      </c>
      <c r="C70" s="327">
        <f>+'Deb. ev kreditor'!D59-'Deb. ev kreditor'!D54</f>
        <v>304.70000000000005</v>
      </c>
      <c r="D70" s="136"/>
      <c r="E70" s="532">
        <f>+C13-C70</f>
        <v>-304.70000000000005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1130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1130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380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1.2</v>
      </c>
      <c r="B75" s="338" t="s">
        <v>88</v>
      </c>
      <c r="C75" s="326">
        <v>750</v>
      </c>
      <c r="D75" s="134" t="s">
        <v>273</v>
      </c>
      <c r="E75" s="125"/>
      <c r="F75" s="125"/>
      <c r="G75" s="125"/>
      <c r="H75" s="125"/>
      <c r="I75" s="116" t="s">
        <v>275</v>
      </c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1537.9000000000087</v>
      </c>
      <c r="D87" s="542" t="s">
        <v>202</v>
      </c>
      <c r="E87" s="543"/>
      <c r="F87" s="359"/>
      <c r="G87" s="359"/>
      <c r="H87" s="358"/>
      <c r="I87" s="120"/>
      <c r="J87" s="120"/>
      <c r="K87" s="120"/>
    </row>
    <row r="88" spans="1:11" s="101" customFormat="1" ht="22.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Մերի Մանուկյան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Լուսիկ Նիկողոսյան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3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55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հ․112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9" t="s">
        <v>248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58597.5</v>
      </c>
      <c r="D6" s="362">
        <f>SUM(D7:D14,D17:D19)</f>
        <v>58627.5</v>
      </c>
      <c r="E6" s="362">
        <f t="shared" ref="E6:E60" si="0">D6-C6</f>
        <v>30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55828.800000000003</v>
      </c>
      <c r="D7" s="342">
        <f>+'Ekamut-caxs'!D12</f>
        <v>55828.800000000003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44" t="s">
        <v>126</v>
      </c>
      <c r="C14" s="345">
        <f>SUM(C15:C16)</f>
        <v>2768.7</v>
      </c>
      <c r="D14" s="345">
        <f>SUM(D15:D16)</f>
        <v>2754.2000000000003</v>
      </c>
      <c r="E14" s="342">
        <f t="shared" si="0"/>
        <v>-14.499999999999545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8.1</v>
      </c>
      <c r="B15" s="33" t="s">
        <v>73</v>
      </c>
      <c r="C15" s="347">
        <f>+C57</f>
        <v>2768.7</v>
      </c>
      <c r="D15" s="297">
        <f>+'Ekamut-caxs'!D20</f>
        <v>2438.8000000000002</v>
      </c>
      <c r="E15" s="297">
        <f t="shared" si="0"/>
        <v>-329.89999999999964</v>
      </c>
      <c r="F15" s="296"/>
      <c r="G15" s="27"/>
    </row>
    <row r="16" spans="1:18" ht="18.75" customHeight="1">
      <c r="A16" s="28">
        <v>8.1999999999999993</v>
      </c>
      <c r="B16" s="33" t="s">
        <v>74</v>
      </c>
      <c r="C16" s="296"/>
      <c r="D16" s="297">
        <f>+'Ekamut-caxs'!D21</f>
        <v>315.39999999999998</v>
      </c>
      <c r="E16" s="297">
        <f t="shared" si="0"/>
        <v>315.39999999999998</v>
      </c>
      <c r="F16" s="296"/>
      <c r="G16" s="27"/>
    </row>
    <row r="17" spans="1:18" s="76" customFormat="1" ht="18.75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288</v>
      </c>
      <c r="C18" s="343"/>
      <c r="D18" s="341">
        <v>44.5</v>
      </c>
      <c r="E18" s="341">
        <f>D18-C18</f>
        <v>44.5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58597.5</v>
      </c>
      <c r="D20" s="363">
        <f>SUM(D21,D24:D30,D34:D56,D58:D59)</f>
        <v>58627.5</v>
      </c>
      <c r="E20" s="362">
        <f t="shared" si="0"/>
        <v>30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34651.9</v>
      </c>
      <c r="D21" s="345">
        <f>+'Ekamut-caxs'!D31</f>
        <v>34432.699999999997</v>
      </c>
      <c r="E21" s="342">
        <f t="shared" si="0"/>
        <v>-219.20000000000437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13949.4</v>
      </c>
      <c r="D24" s="345">
        <f>+'Ekamut-caxs'!D34</f>
        <v>11872.4</v>
      </c>
      <c r="E24" s="342">
        <f t="shared" si="0"/>
        <v>-2077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2168.8000000000002</v>
      </c>
      <c r="D25" s="345">
        <f>+'Ekamut-caxs'!D35</f>
        <v>2038.7</v>
      </c>
      <c r="E25" s="342">
        <f t="shared" si="0"/>
        <v>-130.10000000000014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2207.8000000000002</v>
      </c>
      <c r="D26" s="345">
        <f>+'Ekamut-caxs'!D36</f>
        <v>2261.4</v>
      </c>
      <c r="E26" s="342">
        <f t="shared" si="0"/>
        <v>53.599999999999909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257</v>
      </c>
      <c r="D27" s="345">
        <f>+'Ekamut-caxs'!D37</f>
        <v>170.8</v>
      </c>
      <c r="E27" s="342">
        <f t="shared" si="0"/>
        <v>-86.199999999999989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55</v>
      </c>
      <c r="D28" s="345">
        <f>+'Ekamut-caxs'!D38</f>
        <v>55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60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141.19999999999999</v>
      </c>
      <c r="D30" s="345">
        <f>SUM(D31:D33)</f>
        <v>141.19999999999999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58.8</v>
      </c>
      <c r="D31" s="347">
        <f>+'Ekamut-caxs'!D41</f>
        <v>58.8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20</v>
      </c>
      <c r="D32" s="347">
        <f>+'Ekamut-caxs'!D42</f>
        <v>20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62.4</v>
      </c>
      <c r="D33" s="347">
        <f>+'Ekamut-caxs'!D43</f>
        <v>62.4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735</v>
      </c>
      <c r="D35" s="345">
        <f>+'Ekamut-caxs'!D45</f>
        <v>735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160</v>
      </c>
      <c r="D36" s="345">
        <f>+'Ekamut-caxs'!D46</f>
        <v>160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/>
      <c r="D37" s="345">
        <f>+'Ekamut-caxs'!D47</f>
        <v>0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20</v>
      </c>
      <c r="D39" s="345">
        <f>+'Ekamut-caxs'!D49</f>
        <v>20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80</v>
      </c>
      <c r="D40" s="345">
        <f>+'Ekamut-caxs'!D50</f>
        <v>80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/>
      <c r="D41" s="345">
        <f>+'Ekamut-caxs'!D51</f>
        <v>416</v>
      </c>
      <c r="E41" s="342">
        <f t="shared" si="0"/>
        <v>416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102</v>
      </c>
      <c r="D42" s="345">
        <f>+'Ekamut-caxs'!D52</f>
        <v>102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20</v>
      </c>
      <c r="B45" s="328" t="s">
        <v>45</v>
      </c>
      <c r="C45" s="343">
        <v>58</v>
      </c>
      <c r="D45" s="345">
        <f>+'Ekamut-caxs'!D55</f>
        <v>58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21</v>
      </c>
      <c r="B46" s="328" t="s">
        <v>76</v>
      </c>
      <c r="C46" s="343">
        <v>50</v>
      </c>
      <c r="D46" s="345">
        <f>+'Ekamut-caxs'!D56</f>
        <v>50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22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24</v>
      </c>
      <c r="B49" s="328" t="s">
        <v>123</v>
      </c>
      <c r="C49" s="341"/>
      <c r="D49" s="345">
        <f>+'Ekamut-caxs'!D59</f>
        <v>5</v>
      </c>
      <c r="E49" s="342">
        <f t="shared" si="1"/>
        <v>5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26</v>
      </c>
      <c r="B51" s="328" t="s">
        <v>64</v>
      </c>
      <c r="C51" s="341">
        <v>50</v>
      </c>
      <c r="D51" s="345">
        <f>+'Ekamut-caxs'!D61</f>
        <v>94.5</v>
      </c>
      <c r="E51" s="342">
        <f t="shared" si="1"/>
        <v>44.5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31</v>
      </c>
      <c r="B56" s="332" t="s">
        <v>28</v>
      </c>
      <c r="C56" s="341">
        <v>2768.7</v>
      </c>
      <c r="D56" s="345">
        <f>+'Ekamut-caxs'!D66</f>
        <v>2438.8000000000002</v>
      </c>
      <c r="E56" s="342">
        <f t="shared" si="1"/>
        <v>-329.89999999999964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4.6" customHeight="1">
      <c r="A57" s="29">
        <v>31.1</v>
      </c>
      <c r="B57" s="31" t="s">
        <v>79</v>
      </c>
      <c r="C57" s="298">
        <v>2768.7</v>
      </c>
      <c r="D57" s="347">
        <f>+'Ekamut-caxs'!D67</f>
        <v>2438.8000000000002</v>
      </c>
      <c r="E57" s="297">
        <f t="shared" si="1"/>
        <v>-329.89999999999964</v>
      </c>
      <c r="F57" s="296"/>
      <c r="G57" s="188"/>
    </row>
    <row r="58" spans="1:18" s="76" customFormat="1" ht="21" customHeight="1">
      <c r="A58" s="79">
        <v>32</v>
      </c>
      <c r="B58" s="344" t="s">
        <v>80</v>
      </c>
      <c r="C58" s="341">
        <v>53</v>
      </c>
      <c r="D58" s="345">
        <f>+'Ekamut-caxs'!D68</f>
        <v>53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33</v>
      </c>
      <c r="B59" s="328" t="s">
        <v>68</v>
      </c>
      <c r="C59" s="341">
        <v>934.7</v>
      </c>
      <c r="D59" s="345">
        <f>+'Ekamut-caxs'!D69</f>
        <v>3288</v>
      </c>
      <c r="E59" s="342">
        <f t="shared" si="1"/>
        <v>2353.3000000000002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48" t="str">
        <f>+'Ekamut-caxs'!C72</f>
        <v>Մերի Մանուկյան</v>
      </c>
      <c r="E62" s="548"/>
      <c r="F62" s="491"/>
      <c r="G62" s="27"/>
    </row>
    <row r="63" spans="1:18" ht="9.75" customHeight="1">
      <c r="B63" s="43"/>
      <c r="C63" s="40"/>
      <c r="D63" s="547" t="s">
        <v>5</v>
      </c>
      <c r="E63" s="547"/>
      <c r="F63" s="501"/>
      <c r="G63" s="27"/>
    </row>
    <row r="64" spans="1:18" ht="24.75" customHeight="1">
      <c r="B64" s="41" t="s">
        <v>6</v>
      </c>
      <c r="C64" s="42"/>
      <c r="D64" s="548" t="str">
        <f>+'Ekamut-caxs'!C74</f>
        <v>Լուսիկ Նիկողոսյան</v>
      </c>
      <c r="E64" s="548"/>
      <c r="F64" s="491"/>
      <c r="G64" s="27"/>
    </row>
    <row r="65" spans="1:7" ht="11.25" customHeight="1">
      <c r="B65" s="40"/>
      <c r="C65" s="40"/>
      <c r="D65" s="547" t="s">
        <v>5</v>
      </c>
      <c r="E65" s="547"/>
      <c r="F65" s="501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1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82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հ․112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9" t="s">
        <v>249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/>
      <c r="D6" s="299">
        <f>+C6</f>
        <v>0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55828.800000000003</v>
      </c>
      <c r="D7" s="336">
        <f>SUM(D8,D9:D18)</f>
        <v>55873.3</v>
      </c>
      <c r="E7" s="336">
        <f>D7-C7</f>
        <v>44.5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55828.800000000003</v>
      </c>
      <c r="D8" s="327">
        <f>+'Dramakan hosqer'!C15</f>
        <v>55828.800000000003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288</v>
      </c>
      <c r="C17" s="326"/>
      <c r="D17" s="326">
        <v>44.5</v>
      </c>
      <c r="E17" s="326">
        <f t="shared" si="0"/>
        <v>44.5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55828.800000000003</v>
      </c>
      <c r="D19" s="336">
        <f>+D20+D62+D74</f>
        <v>54335.399999999994</v>
      </c>
      <c r="E19" s="336">
        <f t="shared" si="0"/>
        <v>-1493.4000000000087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55198.8</v>
      </c>
      <c r="D20" s="336">
        <f>SUM(D21,D24:D30,D34:D56,D60:D61)</f>
        <v>53205.399999999994</v>
      </c>
      <c r="E20" s="336">
        <f t="shared" si="0"/>
        <v>-1993.4000000000087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34651.9</v>
      </c>
      <c r="D21" s="327">
        <f>+'Dramakan hosqer'!C31</f>
        <v>34432.699999999997</v>
      </c>
      <c r="E21" s="327">
        <f t="shared" si="0"/>
        <v>-219.20000000000437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8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13949.4</v>
      </c>
      <c r="D24" s="327">
        <f>+'Dramakan hosqer'!C34</f>
        <v>11872.4</v>
      </c>
      <c r="E24" s="327">
        <f t="shared" si="0"/>
        <v>-2077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2168.8000000000002</v>
      </c>
      <c r="D25" s="327">
        <f>+'Dramakan hosqer'!C35</f>
        <v>2038.7</v>
      </c>
      <c r="E25" s="327">
        <f t="shared" si="0"/>
        <v>-130.10000000000014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2207.8000000000002</v>
      </c>
      <c r="D26" s="327">
        <f>+'Dramakan hosqer'!C36</f>
        <v>2261.4</v>
      </c>
      <c r="E26" s="327">
        <f t="shared" si="0"/>
        <v>53.599999999999909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257</v>
      </c>
      <c r="D27" s="327">
        <f>+'Dramakan hosqer'!C37</f>
        <v>170.8</v>
      </c>
      <c r="E27" s="327">
        <f t="shared" si="0"/>
        <v>-86.199999999999989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55</v>
      </c>
      <c r="D28" s="327">
        <f>+'Dramakan hosqer'!C38</f>
        <v>55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141.19999999999999</v>
      </c>
      <c r="D30" s="327">
        <f>SUM(D31:D33)</f>
        <v>141.19999999999999</v>
      </c>
      <c r="E30" s="327">
        <f t="shared" si="0"/>
        <v>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58.8</v>
      </c>
      <c r="D31" s="340">
        <f>+'Dramakan hosqer'!C41</f>
        <v>58.8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20</v>
      </c>
      <c r="D32" s="340">
        <f>+'Dramakan hosqer'!C42</f>
        <v>20</v>
      </c>
      <c r="E32" s="340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62.4</v>
      </c>
      <c r="D33" s="340">
        <f>+'Dramakan hosqer'!C43</f>
        <v>62.4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735</v>
      </c>
      <c r="D35" s="327">
        <f>+'Dramakan hosqer'!C45</f>
        <v>735</v>
      </c>
      <c r="E35" s="327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160</v>
      </c>
      <c r="D36" s="327">
        <f>+'Dramakan hosqer'!C46</f>
        <v>160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/>
      <c r="D37" s="327">
        <f>+'Dramakan hosqer'!C47</f>
        <v>0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20</v>
      </c>
      <c r="D39" s="327">
        <f>+'Dramakan hosqer'!C49</f>
        <v>20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80</v>
      </c>
      <c r="D40" s="327">
        <f>+'Dramakan hosqer'!C50</f>
        <v>80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/>
      <c r="D41" s="327">
        <f>+'Dramakan hosqer'!C51</f>
        <v>416</v>
      </c>
      <c r="E41" s="327">
        <f t="shared" si="0"/>
        <v>416</v>
      </c>
      <c r="F41" s="136" t="s">
        <v>274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27</v>
      </c>
      <c r="C42" s="326">
        <v>102</v>
      </c>
      <c r="D42" s="327">
        <f>+'Dramakan hosqer'!C52</f>
        <v>102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45</v>
      </c>
      <c r="C45" s="326">
        <v>58</v>
      </c>
      <c r="D45" s="327">
        <f>+'Dramakan hosqer'!C55</f>
        <v>58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50</v>
      </c>
      <c r="D46" s="327">
        <f>+'Dramakan hosqer'!C56</f>
        <v>50</v>
      </c>
      <c r="E46" s="327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24</v>
      </c>
      <c r="B49" s="328" t="s">
        <v>123</v>
      </c>
      <c r="C49" s="326"/>
      <c r="D49" s="327">
        <f>+'Dramakan hosqer'!C59</f>
        <v>5</v>
      </c>
      <c r="E49" s="327">
        <f t="shared" si="0"/>
        <v>5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>
        <v>50</v>
      </c>
      <c r="D51" s="327">
        <f>+'Dramakan hosqer'!C61</f>
        <v>94.5</v>
      </c>
      <c r="E51" s="327">
        <f t="shared" si="0"/>
        <v>44.5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31</v>
      </c>
      <c r="B56" s="334" t="s">
        <v>36</v>
      </c>
      <c r="C56" s="327">
        <f>SUM(C57:C59)</f>
        <v>53</v>
      </c>
      <c r="D56" s="327">
        <f>SUM(D57:D59)</f>
        <v>53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31.3</v>
      </c>
      <c r="B59" s="204" t="s">
        <v>85</v>
      </c>
      <c r="C59" s="300">
        <v>53</v>
      </c>
      <c r="D59" s="340">
        <f>+'Dramakan hosqer'!C69</f>
        <v>53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32</v>
      </c>
      <c r="B60" s="334" t="s">
        <v>38</v>
      </c>
      <c r="C60" s="326">
        <v>304.7</v>
      </c>
      <c r="D60" s="327">
        <f>+'Dramakan hosqer'!C70</f>
        <v>304.70000000000005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630</v>
      </c>
      <c r="D62" s="336">
        <f>+D63+D70</f>
        <v>1130</v>
      </c>
      <c r="E62" s="336">
        <f t="shared" si="0"/>
        <v>500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630</v>
      </c>
      <c r="D63" s="327">
        <f>SUM(D64:D69)</f>
        <v>1130</v>
      </c>
      <c r="E63" s="327">
        <f t="shared" si="0"/>
        <v>500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380</v>
      </c>
      <c r="D64" s="327">
        <f>+'Dramakan hosqer'!C74</f>
        <v>380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750</v>
      </c>
      <c r="E65" s="327">
        <f>D65-C65</f>
        <v>500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1537.9000000000087</v>
      </c>
      <c r="E77" s="336">
        <f t="shared" si="1"/>
        <v>1537.9000000000087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1" t="str">
        <f>+'Ekamut-caxs'!C72</f>
        <v>Մերի Մանուկյան</v>
      </c>
      <c r="E79" s="552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0" t="s">
        <v>95</v>
      </c>
      <c r="E80" s="550"/>
      <c r="F80" s="509"/>
    </row>
    <row r="81" spans="1:20" s="20" customFormat="1" ht="22.5" customHeight="1">
      <c r="A81" s="21"/>
      <c r="B81" s="44" t="s">
        <v>6</v>
      </c>
      <c r="C81" s="21"/>
      <c r="D81" s="552" t="str">
        <f>+'Ekamut-caxs'!C74</f>
        <v>Լուսիկ Նիկողոսյան</v>
      </c>
      <c r="E81" s="552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0" t="s">
        <v>95</v>
      </c>
      <c r="E82" s="550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69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հ․112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159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267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164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15.1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15.1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225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15.1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189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288.10000000000002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4.8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225</v>
      </c>
      <c r="C41" s="259" t="s">
        <v>175</v>
      </c>
      <c r="D41" s="32">
        <v>5.7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6.1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304.70000000000005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304.70000000000005</v>
      </c>
      <c r="E59" s="278"/>
      <c r="F59" s="510">
        <f>+D59-D54</f>
        <v>304.70000000000005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0</v>
      </c>
      <c r="D62" s="553" t="s">
        <v>192</v>
      </c>
      <c r="E62" s="55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5" t="str">
        <f>+'Ekamut-caxs'!C72</f>
        <v>Մերի Մանուկյան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6" t="s">
        <v>95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5" t="str">
        <f>+'Ekamut-caxs'!C74</f>
        <v>Լուսիկ Նիկողոսյան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6" t="s">
        <v>95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7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38" t="str">
        <f>+'Ekamut-caxs'!A8</f>
        <v xml:space="preserve">«Երևանի հ․112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2" t="s">
        <v>251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6" t="s">
        <v>0</v>
      </c>
    </row>
    <row r="5" spans="1:14" ht="33.75" customHeight="1">
      <c r="A5" s="578" t="s">
        <v>155</v>
      </c>
      <c r="B5" s="580" t="s">
        <v>70</v>
      </c>
      <c r="C5" s="582" t="s">
        <v>233</v>
      </c>
      <c r="D5" s="573" t="s">
        <v>207</v>
      </c>
      <c r="E5" s="574"/>
      <c r="F5" s="574"/>
      <c r="G5" s="574"/>
      <c r="H5" s="574"/>
      <c r="I5" s="574"/>
      <c r="J5" s="574"/>
      <c r="K5" s="574"/>
      <c r="L5" s="575"/>
      <c r="M5" s="576" t="s">
        <v>158</v>
      </c>
    </row>
    <row r="6" spans="1:14" ht="79.5" customHeight="1">
      <c r="A6" s="579"/>
      <c r="B6" s="581"/>
      <c r="C6" s="583"/>
      <c r="D6" s="417" t="s">
        <v>226</v>
      </c>
      <c r="E6" s="418" t="s">
        <v>238</v>
      </c>
      <c r="F6" s="418" t="s">
        <v>239</v>
      </c>
      <c r="G6" s="418" t="s">
        <v>156</v>
      </c>
      <c r="H6" s="418" t="s">
        <v>210</v>
      </c>
      <c r="I6" s="418" t="s">
        <v>209</v>
      </c>
      <c r="J6" s="418" t="s">
        <v>120</v>
      </c>
      <c r="K6" s="419" t="s">
        <v>264</v>
      </c>
      <c r="L6" s="420" t="s">
        <v>208</v>
      </c>
      <c r="M6" s="577"/>
    </row>
    <row r="7" spans="1:14" ht="27.75" customHeight="1">
      <c r="A7" s="417">
        <v>1</v>
      </c>
      <c r="B7" s="421" t="s">
        <v>217</v>
      </c>
      <c r="C7" s="422">
        <v>28880.2</v>
      </c>
      <c r="D7" s="423">
        <v>5417.4</v>
      </c>
      <c r="E7" s="424"/>
      <c r="F7" s="424"/>
      <c r="G7" s="424">
        <v>111.1</v>
      </c>
      <c r="H7" s="424"/>
      <c r="I7" s="424"/>
      <c r="J7" s="424"/>
      <c r="K7" s="424"/>
      <c r="L7" s="425"/>
      <c r="M7" s="426">
        <f>ROUND(SUM(C7:L7),1)</f>
        <v>34408.699999999997</v>
      </c>
    </row>
    <row r="8" spans="1:14" ht="28.5" customHeight="1">
      <c r="A8" s="417">
        <v>1.1000000000000001</v>
      </c>
      <c r="B8" s="427" t="s">
        <v>120</v>
      </c>
      <c r="C8" s="428"/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208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24</v>
      </c>
      <c r="D10" s="423">
        <v>0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24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34432.699999999997</v>
      </c>
    </row>
    <row r="12" spans="1:14" s="441" customFormat="1" ht="34.5" customHeight="1">
      <c r="A12" s="442"/>
      <c r="B12" s="443"/>
      <c r="C12" s="414"/>
      <c r="D12" s="444">
        <v>2708724</v>
      </c>
      <c r="E12" s="445">
        <f>+D12*2</f>
        <v>5417448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66"/>
      <c r="L13" s="566"/>
      <c r="M13" s="454"/>
    </row>
    <row r="14" spans="1:14" s="442" customFormat="1" ht="69" customHeight="1">
      <c r="B14" s="567" t="s">
        <v>213</v>
      </c>
      <c r="C14" s="570"/>
      <c r="D14" s="568"/>
      <c r="G14" s="451"/>
      <c r="H14" s="451"/>
      <c r="I14" s="567" t="s">
        <v>212</v>
      </c>
      <c r="J14" s="568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211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69" t="str">
        <f>+'Ekamut-caxs'!C72</f>
        <v>Մերի Մանուկյան</v>
      </c>
      <c r="I19" s="569"/>
      <c r="J19" s="569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65" t="s">
        <v>95</v>
      </c>
      <c r="I20" s="565"/>
      <c r="J20" s="565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4" t="str">
        <f>+'Ekamut-caxs'!C74</f>
        <v>Լուսիկ Նիկողոսյան</v>
      </c>
      <c r="I21" s="564"/>
      <c r="J21" s="564"/>
      <c r="K21" s="486"/>
    </row>
    <row r="22" spans="1:13" s="478" customFormat="1" ht="18.75" customHeight="1">
      <c r="E22" s="480" t="s">
        <v>94</v>
      </c>
      <c r="F22" s="481"/>
      <c r="G22" s="482"/>
      <c r="H22" s="565" t="s">
        <v>95</v>
      </c>
      <c r="I22" s="565"/>
      <c r="J22" s="565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7" t="s">
        <v>69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>
      <c r="A2" s="588" t="str">
        <f>+'Ekamut-caxs'!A8:D8</f>
        <v xml:space="preserve">«Երևանի հ․112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>
      <c r="A3" s="588" t="s">
        <v>96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/>
    <row r="5" spans="1:13" s="172" customFormat="1" ht="24.75" customHeight="1">
      <c r="A5" s="590" t="s">
        <v>117</v>
      </c>
      <c r="B5" s="592" t="s">
        <v>97</v>
      </c>
      <c r="C5" s="584" t="s">
        <v>98</v>
      </c>
      <c r="D5" s="585"/>
      <c r="E5" s="585"/>
      <c r="F5" s="586"/>
      <c r="G5" s="594" t="s">
        <v>99</v>
      </c>
      <c r="H5" s="594"/>
      <c r="I5" s="594"/>
      <c r="J5" s="594"/>
      <c r="K5" s="584" t="s">
        <v>146</v>
      </c>
      <c r="L5" s="585"/>
      <c r="M5" s="586"/>
    </row>
    <row r="6" spans="1:13" s="176" customFormat="1" ht="51" customHeight="1">
      <c r="A6" s="591"/>
      <c r="B6" s="593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3173</v>
      </c>
      <c r="F7" s="310">
        <v>441047</v>
      </c>
      <c r="G7" s="323" t="s">
        <v>231</v>
      </c>
      <c r="H7" s="308" t="s">
        <v>231</v>
      </c>
      <c r="I7" s="320">
        <v>4045</v>
      </c>
      <c r="J7" s="311">
        <v>187059</v>
      </c>
      <c r="K7" s="371" t="s">
        <v>231</v>
      </c>
      <c r="L7" s="320">
        <v>41</v>
      </c>
      <c r="M7" s="312">
        <f>+L7*200.47</f>
        <v>8219.27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2662</v>
      </c>
      <c r="F8" s="310">
        <v>370018</v>
      </c>
      <c r="G8" s="323" t="s">
        <v>231</v>
      </c>
      <c r="H8" s="308" t="s">
        <v>231</v>
      </c>
      <c r="I8" s="320">
        <v>4062</v>
      </c>
      <c r="J8" s="311">
        <v>211728</v>
      </c>
      <c r="K8" s="371" t="s">
        <v>231</v>
      </c>
      <c r="L8" s="320">
        <v>48</v>
      </c>
      <c r="M8" s="312">
        <f t="shared" ref="M8:M18" si="0">+L8*200.47</f>
        <v>9622.56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2009</v>
      </c>
      <c r="F9" s="310">
        <v>279251</v>
      </c>
      <c r="G9" s="323" t="s">
        <v>231</v>
      </c>
      <c r="H9" s="308" t="s">
        <v>231</v>
      </c>
      <c r="I9" s="320">
        <v>4837</v>
      </c>
      <c r="J9" s="311">
        <v>253083</v>
      </c>
      <c r="K9" s="371" t="s">
        <v>231</v>
      </c>
      <c r="L9" s="320">
        <v>114</v>
      </c>
      <c r="M9" s="312">
        <f t="shared" si="0"/>
        <v>22853.579999999998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128</v>
      </c>
      <c r="F10" s="310">
        <v>18393</v>
      </c>
      <c r="G10" s="323" t="s">
        <v>231</v>
      </c>
      <c r="H10" s="313" t="s">
        <v>231</v>
      </c>
      <c r="I10" s="320">
        <v>3470</v>
      </c>
      <c r="J10" s="311">
        <v>183264</v>
      </c>
      <c r="K10" s="371" t="s">
        <v>231</v>
      </c>
      <c r="L10" s="320">
        <v>69</v>
      </c>
      <c r="M10" s="312">
        <f t="shared" si="0"/>
        <v>13832.43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/>
      <c r="F11" s="310"/>
      <c r="G11" s="323" t="s">
        <v>231</v>
      </c>
      <c r="H11" s="313" t="s">
        <v>231</v>
      </c>
      <c r="I11" s="320">
        <v>3154</v>
      </c>
      <c r="J11" s="311">
        <v>166757</v>
      </c>
      <c r="K11" s="371" t="s">
        <v>231</v>
      </c>
      <c r="L11" s="320">
        <v>57</v>
      </c>
      <c r="M11" s="312">
        <f t="shared" si="0"/>
        <v>11426.789999999999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/>
      <c r="F12" s="310"/>
      <c r="G12" s="323" t="s">
        <v>231</v>
      </c>
      <c r="H12" s="313" t="s">
        <v>231</v>
      </c>
      <c r="I12" s="320">
        <v>2924</v>
      </c>
      <c r="J12" s="311">
        <v>153854</v>
      </c>
      <c r="K12" s="371" t="s">
        <v>231</v>
      </c>
      <c r="L12" s="320">
        <v>93</v>
      </c>
      <c r="M12" s="312">
        <f t="shared" si="0"/>
        <v>18643.71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320">
        <v>2422</v>
      </c>
      <c r="J13" s="311">
        <v>126696</v>
      </c>
      <c r="K13" s="371" t="s">
        <v>231</v>
      </c>
      <c r="L13" s="320">
        <v>62</v>
      </c>
      <c r="M13" s="312">
        <f t="shared" si="0"/>
        <v>12429.14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320">
        <v>2858</v>
      </c>
      <c r="J14" s="311">
        <v>149529</v>
      </c>
      <c r="K14" s="371" t="s">
        <v>231</v>
      </c>
      <c r="L14" s="320">
        <v>72</v>
      </c>
      <c r="M14" s="312">
        <f t="shared" si="0"/>
        <v>14433.84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320">
        <v>3024</v>
      </c>
      <c r="J15" s="311">
        <v>159000</v>
      </c>
      <c r="K15" s="371" t="s">
        <v>231</v>
      </c>
      <c r="L15" s="320">
        <v>83</v>
      </c>
      <c r="M15" s="312">
        <f t="shared" si="0"/>
        <v>16639.009999999998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/>
      <c r="F16" s="310"/>
      <c r="G16" s="322" t="s">
        <v>231</v>
      </c>
      <c r="H16" s="313" t="s">
        <v>231</v>
      </c>
      <c r="I16" s="320">
        <v>3388</v>
      </c>
      <c r="J16" s="311">
        <v>178282</v>
      </c>
      <c r="K16" s="371" t="s">
        <v>231</v>
      </c>
      <c r="L16" s="320">
        <v>50</v>
      </c>
      <c r="M16" s="312">
        <f t="shared" si="0"/>
        <v>10023.5</v>
      </c>
    </row>
    <row r="17" spans="1:13" ht="19.5" customHeight="1">
      <c r="A17" s="166">
        <v>11</v>
      </c>
      <c r="B17" s="232" t="s">
        <v>110</v>
      </c>
      <c r="C17" s="318">
        <v>1591</v>
      </c>
      <c r="D17" s="309">
        <v>221149</v>
      </c>
      <c r="E17" s="531">
        <v>2917</v>
      </c>
      <c r="F17" s="310">
        <f>+E17*143.7-50600</f>
        <v>368572.89999999997</v>
      </c>
      <c r="G17" s="322">
        <v>4695</v>
      </c>
      <c r="H17" s="313">
        <v>217729</v>
      </c>
      <c r="I17" s="320">
        <f>+MAX(G17,I7)</f>
        <v>4695</v>
      </c>
      <c r="J17" s="311">
        <f>+I17*53.48</f>
        <v>251088.59999999998</v>
      </c>
      <c r="K17" s="371">
        <v>63</v>
      </c>
      <c r="L17" s="320">
        <f>+MAX(K17,L7)</f>
        <v>63</v>
      </c>
      <c r="M17" s="312">
        <f t="shared" si="0"/>
        <v>12629.61</v>
      </c>
    </row>
    <row r="18" spans="1:13" ht="19.5" customHeight="1">
      <c r="A18" s="166">
        <v>12</v>
      </c>
      <c r="B18" s="232" t="s">
        <v>111</v>
      </c>
      <c r="C18" s="318">
        <v>3907</v>
      </c>
      <c r="D18" s="309">
        <v>543073</v>
      </c>
      <c r="E18" s="320">
        <f>+MAX(C18,E8)</f>
        <v>3907</v>
      </c>
      <c r="F18" s="310">
        <f>+E18*143.7</f>
        <v>561435.89999999991</v>
      </c>
      <c r="G18" s="322">
        <v>4507</v>
      </c>
      <c r="H18" s="313">
        <v>208974</v>
      </c>
      <c r="I18" s="320">
        <f>+MAX(G18,I8)</f>
        <v>4507</v>
      </c>
      <c r="J18" s="311">
        <f>+I18*53.48</f>
        <v>241034.36</v>
      </c>
      <c r="K18" s="371">
        <v>100</v>
      </c>
      <c r="L18" s="320">
        <f>+MAX(K18,L8)</f>
        <v>100</v>
      </c>
      <c r="M18" s="312">
        <f t="shared" si="0"/>
        <v>20047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5498</v>
      </c>
      <c r="D19" s="314">
        <f t="shared" si="1"/>
        <v>764222</v>
      </c>
      <c r="E19" s="321">
        <f t="shared" si="1"/>
        <v>14796</v>
      </c>
      <c r="F19" s="315">
        <f>SUM(F7:F18)</f>
        <v>2038717.7999999998</v>
      </c>
      <c r="G19" s="324">
        <f>SUM(G7:G18)</f>
        <v>9202</v>
      </c>
      <c r="H19" s="314">
        <f>SUM(H7:H18)</f>
        <v>426703</v>
      </c>
      <c r="I19" s="321">
        <f>SUM(I7:I18)</f>
        <v>43386</v>
      </c>
      <c r="J19" s="316">
        <f>SUM(J7:J18)</f>
        <v>2261374.96</v>
      </c>
      <c r="K19" s="319">
        <f t="shared" si="1"/>
        <v>163</v>
      </c>
      <c r="L19" s="321">
        <f>SUM(L7:L18)</f>
        <v>852</v>
      </c>
      <c r="M19" s="315">
        <f>SUM(M7:M18)</f>
        <v>170800.44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2038.7</v>
      </c>
      <c r="G20" s="292"/>
      <c r="H20" s="211"/>
      <c r="I20" s="292"/>
      <c r="J20" s="211">
        <f>ROUND(J19/1000,1)</f>
        <v>2261.4</v>
      </c>
      <c r="K20" s="292"/>
      <c r="L20" s="292"/>
      <c r="M20" s="211">
        <f>ROUND(M19/1000,1)</f>
        <v>170.8</v>
      </c>
    </row>
    <row r="21" spans="1:13" ht="18.75" customHeight="1" thickBot="1">
      <c r="A21" s="228"/>
      <c r="B21" s="589" t="s">
        <v>203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2038.7</v>
      </c>
      <c r="G27" s="397"/>
      <c r="H27" s="314"/>
      <c r="I27" s="314"/>
      <c r="J27" s="315">
        <f>J20-J26</f>
        <v>2261.4</v>
      </c>
      <c r="K27" s="397"/>
      <c r="L27" s="314"/>
      <c r="M27" s="315">
        <f>M20-M26</f>
        <v>170.8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5"/>
      <c r="J30" s="598" t="str">
        <f>+'Ekamut-caxs'!C72</f>
        <v>Մերի Մանուկյան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94</v>
      </c>
      <c r="H31" s="597"/>
      <c r="I31" s="306"/>
      <c r="J31" s="597" t="s">
        <v>112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Լուսիկ Նիկողոսյան</v>
      </c>
      <c r="K32" s="598"/>
    </row>
    <row r="33" spans="3:13" s="164" customFormat="1">
      <c r="C33" s="167"/>
      <c r="D33" s="167"/>
      <c r="G33" s="597" t="s">
        <v>94</v>
      </c>
      <c r="H33" s="597"/>
      <c r="I33" s="306"/>
      <c r="J33" s="597" t="s">
        <v>112</v>
      </c>
      <c r="K33" s="59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5" t="s">
        <v>258</v>
      </c>
      <c r="J36" s="595"/>
      <c r="K36" s="490"/>
      <c r="L36" s="595" t="s">
        <v>259</v>
      </c>
      <c r="M36" s="595"/>
    </row>
    <row r="37" spans="3:13">
      <c r="I37" s="595"/>
      <c r="J37" s="595"/>
      <c r="K37" s="490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1.33203125" style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69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հ․112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260</v>
      </c>
      <c r="B3" s="602"/>
      <c r="C3" s="602"/>
      <c r="D3" s="602"/>
      <c r="E3" s="602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214</v>
      </c>
      <c r="D6" s="377" t="s">
        <v>218</v>
      </c>
      <c r="E6" s="377" t="s">
        <v>219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228</v>
      </c>
      <c r="C8" s="352">
        <v>41938.9</v>
      </c>
      <c r="D8" s="352"/>
      <c r="E8" s="352">
        <v>9098.2000000000007</v>
      </c>
    </row>
    <row r="9" spans="1:14" s="387" customFormat="1" ht="25.5" customHeight="1">
      <c r="A9" s="383">
        <v>2</v>
      </c>
      <c r="B9" s="384" t="s">
        <v>220</v>
      </c>
      <c r="C9" s="385">
        <v>4294</v>
      </c>
      <c r="D9" s="385"/>
      <c r="E9" s="385">
        <v>1387.1</v>
      </c>
      <c r="F9" s="386" t="s">
        <v>268</v>
      </c>
      <c r="L9" s="387">
        <v>121</v>
      </c>
      <c r="M9" s="387">
        <v>123</v>
      </c>
      <c r="N9" s="387">
        <f>+M9*28+850</f>
        <v>4294</v>
      </c>
    </row>
    <row r="10" spans="1:14" s="387" customFormat="1" ht="25.5" customHeight="1">
      <c r="A10" s="383">
        <v>3</v>
      </c>
      <c r="B10" s="384" t="s">
        <v>215</v>
      </c>
      <c r="C10" s="385">
        <v>4350</v>
      </c>
      <c r="D10" s="385"/>
      <c r="E10" s="385">
        <v>1387.1</v>
      </c>
      <c r="F10" s="386" t="s">
        <v>268</v>
      </c>
      <c r="M10" s="387">
        <v>125</v>
      </c>
      <c r="N10" s="387">
        <f>+M10*28+850</f>
        <v>4350</v>
      </c>
    </row>
    <row r="11" spans="1:14" s="205" customFormat="1" ht="31.5" customHeight="1">
      <c r="A11" s="380"/>
      <c r="B11" s="381" t="s">
        <v>216</v>
      </c>
      <c r="C11" s="382">
        <f>ROUND(SUM(C8:C10),1)</f>
        <v>50582.9</v>
      </c>
      <c r="D11" s="382">
        <f t="shared" ref="D11:E11" si="0">ROUND(SUM(D8:D10),1)</f>
        <v>0</v>
      </c>
      <c r="E11" s="382">
        <f t="shared" si="0"/>
        <v>11872.4</v>
      </c>
      <c r="H11" s="205">
        <v>130</v>
      </c>
      <c r="I11" s="205">
        <f>+H11*485*22</f>
        <v>1387100</v>
      </c>
    </row>
    <row r="13" spans="1:14" ht="51" customHeight="1">
      <c r="B13" s="603" t="s">
        <v>221</v>
      </c>
      <c r="C13" s="603"/>
      <c r="D13" s="603"/>
      <c r="E13" s="603"/>
    </row>
    <row r="18" spans="2:5" ht="20.25" customHeight="1">
      <c r="B18" s="163" t="s">
        <v>2</v>
      </c>
      <c r="C18" s="163"/>
      <c r="D18" s="604" t="str">
        <f>+'Ekamut-caxs'!C72</f>
        <v>Մերի Մանուկյան</v>
      </c>
      <c r="E18" s="604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0" t="str">
        <f>+'Ekamut-caxs'!C74</f>
        <v>Լուսիկ Նիկողոսյան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B18" sqref="B18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6" t="s">
        <v>69</v>
      </c>
      <c r="B1" s="606"/>
      <c r="C1" s="606"/>
      <c r="D1" s="606"/>
    </row>
    <row r="2" spans="1:4" ht="18">
      <c r="A2" s="607" t="str">
        <f>+'Ekamut-caxs'!A8:D8</f>
        <v xml:space="preserve">«Երևանի հ․112 մսուր-մանկապարտեզ» ՀՈԱԿ-ի </v>
      </c>
      <c r="B2" s="607"/>
      <c r="C2" s="607"/>
      <c r="D2" s="607"/>
    </row>
    <row r="3" spans="1:4" ht="18">
      <c r="A3" s="607" t="s">
        <v>261</v>
      </c>
      <c r="B3" s="607"/>
      <c r="C3" s="607"/>
      <c r="D3" s="607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30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135</v>
      </c>
      <c r="C13" s="518"/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1</v>
      </c>
      <c r="D15" s="515">
        <f>SUM(D16:D18)</f>
        <v>30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/>
      <c r="D17" s="518"/>
    </row>
    <row r="18" spans="1:4" ht="23.25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2</v>
      </c>
      <c r="D19" s="515">
        <f>SUM(D20:D22)</f>
        <v>60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30</v>
      </c>
    </row>
    <row r="21" spans="1:4" ht="23.25" customHeight="1">
      <c r="A21" s="518">
        <v>4.2</v>
      </c>
      <c r="B21" s="521" t="s">
        <v>143</v>
      </c>
      <c r="C21" s="518">
        <v>1</v>
      </c>
      <c r="D21" s="518">
        <v>30</v>
      </c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5</v>
      </c>
      <c r="D23" s="515">
        <f>D7+D11+D15+D19</f>
        <v>140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>
        <v>140</v>
      </c>
      <c r="D25" s="522"/>
    </row>
    <row r="26" spans="1:4" ht="30.75" customHeight="1"/>
    <row r="27" spans="1:4" ht="18">
      <c r="B27" s="525" t="s">
        <v>2</v>
      </c>
      <c r="C27" s="608" t="str">
        <f>+'Ekamut-caxs'!C72</f>
        <v>Մերի Մանուկյան</v>
      </c>
      <c r="D27" s="608"/>
    </row>
    <row r="28" spans="1:4" ht="15.75" customHeight="1">
      <c r="B28" s="526" t="s">
        <v>4</v>
      </c>
      <c r="C28" s="605" t="s">
        <v>5</v>
      </c>
      <c r="D28" s="605"/>
    </row>
    <row r="29" spans="1:4" ht="27" customHeight="1">
      <c r="B29" s="517" t="s">
        <v>6</v>
      </c>
      <c r="C29" s="608" t="str">
        <f>+'Ekamut-caxs'!C74</f>
        <v>Լուսիկ Նիկողոսյան</v>
      </c>
      <c r="D29" s="608"/>
    </row>
    <row r="30" spans="1:4">
      <c r="C30" s="605" t="s">
        <v>5</v>
      </c>
      <c r="D30" s="605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RkBc4/fxr5f/K7VvWWGbBH9JaLXuNULJhiDwJDhmuew=</DigestValue>
    </Reference>
    <Reference Type="http://www.w3.org/2000/09/xmldsig#Object" URI="#idOfficeObject">
      <DigestMethod Algorithm="http://www.w3.org/2001/04/xmlenc#sha256"/>
      <DigestValue>O1mqw1vPAJGSMlMmK1StsXV4P+rM5XNcD/c+BbDFr9s=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UCH6iJQdzLr1ztgq8ihagulRh8qsZf9S2BmbADaOTzc=</DigestValue>
    </Reference>
    <Reference Type="http://www.w3.org/2000/09/xmldsig#Object" URI="#idValidSigLnImg">
      <DigestMethod Algorithm="http://www.w3.org/2001/04/xmlenc#sha256"/>
      <DigestValue>LAjugSXukL9MvPUtPEqhEZxQjK11gVf52pt9+oz0I0A=</DigestValue>
    </Reference>
    <Reference Type="http://www.w3.org/2000/09/xmldsig#Object" URI="#idInvalidSigLnImg">
      <DigestMethod Algorithm="http://www.w3.org/2001/04/xmlenc#sha256"/>
      <DigestValue>nDzeSeu7ep+HzisC7rnXhFwd7mSWPqwdrndLSKu0HlI=</DigestValue>
    </Reference>
  </SignedInfo>
  <SignatureValue>rOCx7c3EL+uy4ZUqu82lYDwwqEbbJZ3YwwoSXvZgijlor7nqSvWNjryYRhf2Bnc+aYMGtBRDnTql
heClJciYdARITwmxTbk+1TxqQ86lw0ii4uxXkVNTVrclu4fpvKkaqdygLRQ0lWp3dzksK7pvODwI
LPkJLT7jz+VW9RUcZMMx2tvriU/tFjh24L9H0iKEJ4nwrnwYc1GUBNAg5ZpZysSzVG8sUQ9/oaeg
3HHtVITZQ55iXN/1N2nF6DzC1mmNUqw+aLIFiCAacUGGaardpHDjBncpMW0JKJWe1OI07KCk62Q2
V9ITwY7TE5OKVe8PCfWizv9w5z+62/OiEx4+RA==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RiSSuuniTsIg8JCd/661/ubiYG9Jc9t1j3p17S/GkJQ=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WE3lpRJ2h85Xv7trPOmuh1+DCJJ00fXEu6xLm10wftA=</DigestValue>
      </Reference>
      <Reference URI="/xl/drawings/vmlDrawing2.vml?ContentType=application/vnd.openxmlformats-officedocument.vmlDrawing">
        <DigestMethod Algorithm="http://www.w3.org/2001/04/xmlenc#sha256"/>
        <DigestValue>BFZQrvu49WVf+MFjOIZVUlgPnoz207q5e6KuEUjckpQ=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IgR0bIt1IUNDPqrvEumeUf1WBaqa3e/GfYo81V4CqAo=</DigestValue>
      </Reference>
      <Reference URI="/xl/styles.xml?ContentType=application/vnd.openxmlformats-officedocument.spreadsheetml.styles+xml">
        <DigestMethod Algorithm="http://www.w3.org/2001/04/xmlenc#sha256"/>
        <DigestValue>XyD589rxOT9figpuSJhWuCCwNuXaxyDUi91TU5CMEDc=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t4vJm6FZYEZK2pMOrBKxhET9oYQy9Zcdc7jPgQtp3jg=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X1lOtOd1brXEUwjMRT45yDhRiVF9TDbozkNsiPLQx8g=</DigestValue>
      </Reference>
      <Reference URI="/xl/worksheets/sheet2.xml?ContentType=application/vnd.openxmlformats-officedocument.spreadsheetml.worksheet+xml">
        <DigestMethod Algorithm="http://www.w3.org/2001/04/xmlenc#sha256"/>
        <DigestValue>gsfYJBHf/zImsD9KVI64+kOGe2jo8MsT278bTmk+9CM=</DigestValue>
      </Reference>
      <Reference URI="/xl/worksheets/sheet3.xml?ContentType=application/vnd.openxmlformats-officedocument.spreadsheetml.worksheet+xml">
        <DigestMethod Algorithm="http://www.w3.org/2001/04/xmlenc#sha256"/>
        <DigestValue>fYJmtCy+Iircw78KsauUg6pMur1lH1BAPoiX4ewRcmE=</DigestValue>
      </Reference>
      <Reference URI="/xl/worksheets/sheet4.xml?ContentType=application/vnd.openxmlformats-officedocument.spreadsheetml.worksheet+xml">
        <DigestMethod Algorithm="http://www.w3.org/2001/04/xmlenc#sha256"/>
        <DigestValue>/XE9ufK24ac7F/J+oawcMEokdsJ+38Fsg0USdTdACqo=</DigestValue>
      </Reference>
      <Reference URI="/xl/worksheets/sheet5.xml?ContentType=application/vnd.openxmlformats-officedocument.spreadsheetml.worksheet+xml">
        <DigestMethod Algorithm="http://www.w3.org/2001/04/xmlenc#sha256"/>
        <DigestValue>q9ExATTzdgn0LPinfZLPyEl+x1rhKQ2io7uJN1nDTaE=</DigestValue>
      </Reference>
      <Reference URI="/xl/worksheets/sheet6.xml?ContentType=application/vnd.openxmlformats-officedocument.spreadsheetml.worksheet+xml">
        <DigestMethod Algorithm="http://www.w3.org/2001/04/xmlenc#sha256"/>
        <DigestValue>x558xOFOjkBMh0fvlUaRecDaUBFrcGEJo0hYJdL3JfQ=</DigestValue>
      </Reference>
      <Reference URI="/xl/worksheets/sheet7.xml?ContentType=application/vnd.openxmlformats-officedocument.spreadsheetml.worksheet+xml">
        <DigestMethod Algorithm="http://www.w3.org/2001/04/xmlenc#sha256"/>
        <DigestValue>HKJbfXMrZVYSJFZtZOrMj0xHgWzuVoKBXmiZBiiH6Ig=</DigestValue>
      </Reference>
      <Reference URI="/xl/worksheets/sheet8.xml?ContentType=application/vnd.openxmlformats-officedocument.spreadsheetml.worksheet+xml">
        <DigestMethod Algorithm="http://www.w3.org/2001/04/xmlenc#sha256"/>
        <DigestValue>0Xy6ReWhQU0ZAY4Yk8EEzqXssnkJDv4AlIgh09gvriw=</DigestValue>
      </Reference>
      <Reference URI="/xl/worksheets/sheet9.xml?ContentType=application/vnd.openxmlformats-officedocument.spreadsheetml.worksheet+xml">
        <DigestMethod Algorithm="http://www.w3.org/2001/04/xmlenc#sha256"/>
        <DigestValue>oEf9XQVlJhL2WEECuTGIurc9DOVbTiydxY7oFhWrVEw=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{1DD62A0C-60AA-4B83-AC49-7323613282F5}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2022-12-29T10:29:19Z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wZAJjOGQDO/FN33GKNd2jMGQAiDgq5AAAAAAjkYAAI5GAAdq4NcAAAAACYrT8JXMwZAAAAAAAAAAAAAAAAAAAAAADI+GAAAAAAAAAAAAAAAAAAAAAAAAAAAAAAAAAAAAAAAAAAAAAAAAAAk0wAbAAAAAAIzhkA6ftTdwAAGQAAAAAA9ftTd60awGz1////AAAAAAAAAAAAAAAAkAEAAAEdwGykzBkA3a9zdwAAFnaYzBkAAAAAAKDMGQAAAAAAAAAAAGG4cncAAAAACQAAALjNGQC4zRkAAAIAAPz///8BAAAAAAAAAAAAAAAAAAAAAAAAAAAAAAAg62IA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oj0XAABgAL0ts26xUNri74oAbGBOZwAoAgAA0AdSAAgCAADQB1IAZAAAAPwQGQAIAgAAOGQ9F0jH7hIYgX4XAAAAAAAAAAAAAFIAAgAAAAAAAABBAAAAAABSAHwCUgAAAAAA/AEAAMwUUgAAAAAAAABgAMgUUgAAAIl3wAoZAK5eiXfAoD0Xrl6JdwAAAAAAAAAAgB9hAIAfYQDUChkAHy+nbgAAYAAAAAAA/AEAAOQKGQDdLqduAAAAAAcAAAAAAAAAYbhyd/wBAAAHAAAADAwZAAwMGQAAAgAA/P///wEAAAAAAAAAAAAAAAAAAAAg62IA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ISsAoZAJQMGQDO/FN3DQEAAAAAAABkDwqkAAAAAPkBAAB5AQAAIK5gAAEAAAA4lgMTAAAAAIhpYhcAAAAA4MYBAdhwYhcAAAAAiGliF7CSuG4DAAAAuJK4bgEAAAAo0WMXvGrrbr0ts26xUNri74oAbGBOZwAEDBkA6ftTdwAAGQACAAAA9ftTd/wQGQDg////AAAAAAAAAAAAAAAAkAEAAAAAAAEAAAAAYQByAGkAYQBsAAAAAAAAAAAAAAAAAAAABgAAAAAAAABhuHJ3AAAAAAYAAAC0CxkAtAsZAAACAAD8////AQAAAAAAAAAAAAAAAAAAACDrYgD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hkAraZUd9ITAADApRkAAxQh+QMU+QAAAAAA/////9IT7P//////KCsAAArsCgDYA/ISAAAAAAMU+f//////KCsAACH5AQBgAdYeAAAAAJw9pXZ5RFJ3AxQh+RTQfRcBAAAA/////wAAAADYoCAaLKoZAAAAAADYoCAaAAB+F4pEUndgAdYeAxQh+QEAAAAU0H0X2KAgGgAAAAAAAAAAAxT5ACyqGQADFPn//////ygrAAAh+QEAYAHWHgAAAACOJFZ3AxQh+eDE+hkKAAAA/////wAAAAAQAAAAAwEAAKdqAQAcAAABAxQh+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1AAAAAAcKDQcKDQcJDQ4WMShFrjFU1TJV1gECBAIDBAECBQoRKyZBowsTMSAAAAAAfqbJd6PIeqDCQFZ4JTd0Lk/HMVPSGy5uFiE4GypVJ0KnHjN9AAABdAAAAACcz+7S6ffb7fnC0t1haH0hMm8aLXIuT8ggOIwoRKslP58cK08AAAF0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MGQCYzhkAzvxTd9xijXdozBkAIg4KuQAAAAAI5GAACORgAHauDXAAAAAAmK0/CVzMGQAAAAAAAAAAAAAAAAAAAAAAyPhgAAAAAAAAAAAAAAAAAAAAAAAAAAAAAAAAAAAAAAAAAAAAAAAAAJNMAGwAAAAACM4ZAOn7U3cAABkAAAAAAPX7U3etGsBs9f///wAAAAAAAAAAAAAAAJABAAABHcBspMwZAN2vc3cAABZ2mMwZAAAAAACgzBkAAAAAAAAAAABhuHJ3AAAAAAkAAAC4zRkAuM0ZAAACAAD8////AQAAAAAAAAAAAAAAAAAAAAAAAAAAAAAAIOtiAG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oj0XAABgAL0ts26xUNri74oAbGBOZwAoAgAA0AdSAAgCAADQB1IAZAAAAPwQGQAIAgAAOGQ9F0jH7hIYgX4XAAAAAAAAAAAAAFIAAgAAAAAAAABBAAAAAABSAHwCUgAAAAAA/AEAAMwUUgAAAAAAAABgAMgUUgAAAIl3wAoZAK5eiXfAoD0Xrl6JdwAAAAAAAAAAgB9hAIAfYQDUChkAHy+nbgAAYAAAAAAA/AEAAOQKGQDdLqduAAAAAAcAAAAAAAAAYbhyd/wBAAAHAAAADAwZAAwMGQAAAgAA/P///wEAAAAAAAAAAAAAAAAAAAAg62IA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ISsAoZAJQMGQDO/FN3DQEAAAAAAABkDwqkAAAAAPkBAAB5AQAAIK5gAAEAAAA4lgMTAAAAAIhpYhcAAAAA4MYBAdhwYhcAAAAAiGliF7CSuG4DAAAAuJK4bgEAAAAo0WMXvGrrbr0ts26xUNri74oAbGBOZwAEDBkA6ftTdwAAGQACAAAA9ftTd/wQGQDg////AAAAAAAAAAAAAAAAkAEAAAAAAAEAAAAAYQByAGkAYQBsAAAAAAAAAAAAAAAAAAAABgAAAAAAAABhuHJ3AAAAAAYAAAC0CxkAtAsZAAACAAD8////AQAAAAAAAAAAAAAAAAAAACDrYgD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hkAraZUd9ITAADApRkA9Q8hcvUPcgAAAAAAXk7FbtIT7P//////KCsAAArsCgDYA/ISAAAAAPUPcv//////KCsAACFyAQBgAdYeAAAAAJw9pXZ5RFJ39Q8hchTQfRcBAAAA/////wAAAABwJCAaLKoZAAAAAABwJCAaAAB+F4pEUndgAdYe9Q8hcgEAAAAU0H0XcCQgGgAAAAAAAAAA9Q9yACyqGQD1D3L//////ygrAAAhcgEAYAHWHgAAAACOJFZ39Q8hcvCv9RkRAAAA/////wAAAAAQAAAAAwEAAKdqAQAcAAAB9Q8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/AIso4bvHxShUsE1qNGRb1n5fRXDcXTb1JJVmUYz9ME=</DigestValue>
    </Reference>
    <Reference Type="http://www.w3.org/2000/09/xmldsig#Object" URI="#idOfficeObject">
      <DigestMethod Algorithm="http://www.w3.org/2001/04/xmlenc#sha256"/>
      <DigestValue>7Jgt8E8CFNMQqMUR/7+N7S0vSaSm+XwmlCI7YAPl3GU=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VV7pLVtTN2bmlzbiVQvZaXVCO2p8DG4P2j43c4hB4mU=</DigestValue>
    </Reference>
    <Reference Type="http://www.w3.org/2000/09/xmldsig#Object" URI="#idValidSigLnImg">
      <DigestMethod Algorithm="http://www.w3.org/2001/04/xmlenc#sha256"/>
      <DigestValue>juEQhmzTIhaFlso1x+zQ/PhX/HLN7rqoMDccqgA3RbE=</DigestValue>
    </Reference>
    <Reference Type="http://www.w3.org/2000/09/xmldsig#Object" URI="#idInvalidSigLnImg">
      <DigestMethod Algorithm="http://www.w3.org/2001/04/xmlenc#sha256"/>
      <DigestValue>2svqHD+905M7paCiZu9QpxnPK5J9o4mmQLtxVXY0RVQ=</DigestValue>
    </Reference>
  </SignedInfo>
  <SignatureValue>ZUEtz36+haxDXqgy9fFzbu4VNNrsnkBqfTNuehO9HMEzOn4a9XeV3PKddJFWoYNUdL7cfl/uxvDP
z5ZZVtQIlfhkTpqrchOPPKpio6x3vZFtTCHBK+qYZRkbmYCV40bKEoAUk+0TPw0GzP4tLtJQ9Bpb
2akMG9pPX+rHJRdUc+5rlf9I2YGEJ2eHpnCsb/jHIPbhmDzVCl3HaIGeOeue/NGEgtMFxRVkNhAF
udBQ2jvoAlMsNskPbDWya1JAH+0CAQjQ/jExZWLugR0CdEc+ipXmKDDWHmxHvlpqpvpa7H+im2rY
UDDM/IEGmSzct4D3ftFdIuWeQIF8YsXTKQl+gg==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RiSSuuniTsIg8JCd/661/ubiYG9Jc9t1j3p17S/GkJQ=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WE3lpRJ2h85Xv7trPOmuh1+DCJJ00fXEu6xLm10wftA=</DigestValue>
      </Reference>
      <Reference URI="/xl/drawings/vmlDrawing2.vml?ContentType=application/vnd.openxmlformats-officedocument.vmlDrawing">
        <DigestMethod Algorithm="http://www.w3.org/2001/04/xmlenc#sha256"/>
        <DigestValue>BFZQrvu49WVf+MFjOIZVUlgPnoz207q5e6KuEUjckpQ=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IgR0bIt1IUNDPqrvEumeUf1WBaqa3e/GfYo81V4CqAo=</DigestValue>
      </Reference>
      <Reference URI="/xl/styles.xml?ContentType=application/vnd.openxmlformats-officedocument.spreadsheetml.styles+xml">
        <DigestMethod Algorithm="http://www.w3.org/2001/04/xmlenc#sha256"/>
        <DigestValue>XyD589rxOT9figpuSJhWuCCwNuXaxyDUi91TU5CMEDc=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t4vJm6FZYEZK2pMOrBKxhET9oYQy9Zcdc7jPgQtp3jg=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X1lOtOd1brXEUwjMRT45yDhRiVF9TDbozkNsiPLQx8g=</DigestValue>
      </Reference>
      <Reference URI="/xl/worksheets/sheet2.xml?ContentType=application/vnd.openxmlformats-officedocument.spreadsheetml.worksheet+xml">
        <DigestMethod Algorithm="http://www.w3.org/2001/04/xmlenc#sha256"/>
        <DigestValue>gsfYJBHf/zImsD9KVI64+kOGe2jo8MsT278bTmk+9CM=</DigestValue>
      </Reference>
      <Reference URI="/xl/worksheets/sheet3.xml?ContentType=application/vnd.openxmlformats-officedocument.spreadsheetml.worksheet+xml">
        <DigestMethod Algorithm="http://www.w3.org/2001/04/xmlenc#sha256"/>
        <DigestValue>fYJmtCy+Iircw78KsauUg6pMur1lH1BAPoiX4ewRcmE=</DigestValue>
      </Reference>
      <Reference URI="/xl/worksheets/sheet4.xml?ContentType=application/vnd.openxmlformats-officedocument.spreadsheetml.worksheet+xml">
        <DigestMethod Algorithm="http://www.w3.org/2001/04/xmlenc#sha256"/>
        <DigestValue>/XE9ufK24ac7F/J+oawcMEokdsJ+38Fsg0USdTdACqo=</DigestValue>
      </Reference>
      <Reference URI="/xl/worksheets/sheet5.xml?ContentType=application/vnd.openxmlformats-officedocument.spreadsheetml.worksheet+xml">
        <DigestMethod Algorithm="http://www.w3.org/2001/04/xmlenc#sha256"/>
        <DigestValue>q9ExATTzdgn0LPinfZLPyEl+x1rhKQ2io7uJN1nDTaE=</DigestValue>
      </Reference>
      <Reference URI="/xl/worksheets/sheet6.xml?ContentType=application/vnd.openxmlformats-officedocument.spreadsheetml.worksheet+xml">
        <DigestMethod Algorithm="http://www.w3.org/2001/04/xmlenc#sha256"/>
        <DigestValue>x558xOFOjkBMh0fvlUaRecDaUBFrcGEJo0hYJdL3JfQ=</DigestValue>
      </Reference>
      <Reference URI="/xl/worksheets/sheet7.xml?ContentType=application/vnd.openxmlformats-officedocument.spreadsheetml.worksheet+xml">
        <DigestMethod Algorithm="http://www.w3.org/2001/04/xmlenc#sha256"/>
        <DigestValue>HKJbfXMrZVYSJFZtZOrMj0xHgWzuVoKBXmiZBiiH6Ig=</DigestValue>
      </Reference>
      <Reference URI="/xl/worksheets/sheet8.xml?ContentType=application/vnd.openxmlformats-officedocument.spreadsheetml.worksheet+xml">
        <DigestMethod Algorithm="http://www.w3.org/2001/04/xmlenc#sha256"/>
        <DigestValue>0Xy6ReWhQU0ZAY4Yk8EEzqXssnkJDv4AlIgh09gvriw=</DigestValue>
      </Reference>
      <Reference URI="/xl/worksheets/sheet9.xml?ContentType=application/vnd.openxmlformats-officedocument.spreadsheetml.worksheet+xml">
        <DigestMethod Algorithm="http://www.w3.org/2001/04/xmlenc#sha256"/>
        <DigestValue>oEf9XQVlJhL2WEECuTGIurc9DOVbTiydxY7oFhWrVEw=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{062BC077-37F9-470D-97C1-2CF60394BECD}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2022-12-29T10:29:38Z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wZAJjOGQDO/FN33GKNd2jMGQAiDgq5AAAAAAjkYAAI5GAAdq4NcAAAAACYrT8JXMwZAAAAAAAAAAAAAAAAAAAAAADI+GAAAAAAAAAAAAAAAAAAAAAAAAAAAAAAAAAAAAAAAAAAAAAAAAAAk0wAbAAAAAAIzhkA6ftTdwAAGQAAAAAA9ftTd60awGz1////AAAAAAAAAAAAAAAAkAEAAAEdwGykzBkA3a9zdwAAFnaYzBkAAAAAAKDMGQAAAAAAAAAAAGG4cncAAAAACQAAALjNGQC4zRkAAAIAAPz///8BAAAAAAAAAAAAAAAAAAAAAAAAAAAAAAAg62IA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oj0XAABgAL0ts26xUNri74oAbGBOZwAoAgAA0AdSAAgCAADQB1IAZAAAAPwQGQAIAgAAOGQ9F0jH7hIYgX4XAAAAAAAAAAAAAFIAAgAAAAAAAABBAAAAAABSAHwCUgAAAAAA/AEAAMwUUgAAAAAAAABgAMgUUgAAAIl3wAoZAK5eiXfAoD0Xrl6JdwAAAAAAAAAAgB9hAIAfYQDUChkAHy+nbgAAYAAAAAAA/AEAAOQKGQDdLqduAAAAAAcAAAAAAAAAYbhyd/wBAAAHAAAADAwZAAwMGQAAAgAA/P///wEAAAAAAAAAAAAAAAAAAAAg62IA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ISsAoZAJQMGQDO/FN3DQEAAAAAAABkDwqkAAAAAPkBAAB5AQAAIK5gAAEAAAA4lgMTAAAAAIhpYhcAAAAA4MYBAdhwYhcAAAAAiGliF7CSuG4DAAAAuJK4bgEAAAAo0WMXvGrrbr0ts26xUNri74oAbGBOZwAEDBkA6ftTdwAAGQACAAAA9ftTd/wQGQDg////AAAAAAAAAAAAAAAAkAEAAAAAAAEAAAAAYQByAGkAYQBsAAAAAAAAAAAAAAAAAAAABgAAAAAAAABhuHJ3AAAAAAYAAAC0CxkAtAsZAAACAAD8////AQAAAAAAAAAAAAAAAAAAACDrYgD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RkAraZUd9ITAADgpBkADgwhEQ4MEQAAAAAAXk7FbtIT7P//////KCsAAArsCgDYA/ISAAAAAA4MEf//////KCsAACERAQAgBJgSAAAAAJw9pXZ5RFJ3DgwhERTQfRcBAAAA/////wAAAABoqzoaTKkZAAAAAABoqzoaAAB+F4pEUncgBJgSDgwhEQEAAAAU0H0XaKs6GgAAAAAAAAAADgwRAEypGQAODBH//////ygrAAAhEQEAIASYEgAAAACOJFZ3DgwhEeh1XRcKAAAA/////wAAAAAQAAAAAwEAAKdqAQAcAAABDgwhE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MGQCYzhkAzvxTd9xijXdozBkAIg4KuQAAAAAI5GAACORgAHauDXAAAAAAmK0/CVzMGQAAAAAAAAAAAAAAAAAAAAAAyPhgAAAAAAAAAAAAAAAAAAAAAAAAAAAAAAAAAAAAAAAAAAAAAAAAAJNMAGwAAAAACM4ZAOn7U3cAABkAAAAAAPX7U3etGsBs9f///wAAAAAAAAAAAAAAAJABAAABHcBspMwZAN2vc3cAABZ2mMwZAAAAAACgzBkAAAAAAAAAAABhuHJ3AAAAAAkAAAC4zRkAuM0ZAAACAAD8////AQAAAAAAAAAAAAAAAAAAAAAAAAAAAAAAIOtiAGR2AAgAAAAAJQAAAAwAAAABAAAAGAAAAAwAAAD/AAACEgAAAAwAAAABAAAAHgAAABgAAAAiAAAABAAAAHoAAAARAAAAJQAAAAwAAAABAAAAVAAAALQAAAAjAAAABAAAAHgAAAAQAAAAAQAAAACA1EG0l9RBIwAAAAQAAAARAAAATAAAAAAAAAAAAAAAAAAAAP//////////cAAAAEkAbgB2AGEAbABpAGQAIABzAGkAZwBuAGEAdAB1AHIAZQANE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oj0XAABgAL0ts26xUNri74oAbGBOZwAoAgAA0AdSAAgCAADQB1IAZAAAAPwQGQAIAgAAOGQ9F0jH7hIYgX4XAAAAAAAAAAAAAFIAAgAAAAAAAABBAAAAAABSAHwCUgAAAAAA/AEAAMwUUgAAAAAAAABgAMgUUgAAAIl3wAoZAK5eiXfAoD0Xrl6JdwAAAAAAAAAAgB9hAIAfYQDUChkAHy+nbgAAYAAAAAAA/AEAAOQKGQDdLqduAAAAAAcAAAAAAAAAYbhyd/wBAAAHAAAADAwZAAwMGQAAAgAA/P///wEAAAAAAAAAAAAAAAAAAAAg62IA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ISsAoZAJQMGQDO/FN3DQEAAAAAAABkDwqkAAAAAPkBAAB5AQAAIK5gAAEAAAA4lgMTAAAAAIhpYhcAAAAA4MYBAdhwYhcAAAAAiGliF7CSuG4DAAAAuJK4bgEAAAAo0WMXvGrrbr0ts26xUNri74oAbGBOZwAEDBkA6ftTdwAAGQACAAAA9ftTd/wQGQDg////AAAAAAAAAAAAAAAAkAEAAAAAAAEAAAAAYQByAGkAYQBsAAAAAAAAAAAAAAAAAAAABgAAAAAAAABhuHJ3AAAAAAYAAAC0CxkAtAsZAAACAAD8////AQAAAAAAAAAAAAAAAAAAACDrYgD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RkAraZUd9ITAADgpBkAXhIhiF4SiAAAAAAAXk7FbtIT7P//////KCsAAArsCgDYA/ISAAAAAF4SiP//////KCsAACGIAQCgCfoXAAAAAJw9pXZ5RFJ3XhIhiBTQfRcBAAAA/////wAAAADgLjkaTKkZAAAAAADgLjkaAAB+F4pEUnegCfoXXhIhiAEAAAAU0H0X4C45GgAAAAAAAAAAXhKIAEypGQBeEoj//////ygrAAAhiAEAoAn6FwAAAACOJFZ3XhIhiNifMxoRAAAA/////wAAAAAQAAAAAwEAAKdqAQAcAAABXhI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2022-11-14T07:38:08Z</cp:lastPrinted>
  <dcterms:created xsi:type="dcterms:W3CDTF">1996-10-14T23:33:28Z</dcterms:created>
  <dcterms:modified xsi:type="dcterms:W3CDTF">2022-12-23T13:36:58Z</dcterms:modified>
</cp:coreProperties>
</file>